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 activeTab="1"/>
  </bookViews>
  <sheets>
    <sheet name="Приложение 1" sheetId="2" r:id="rId1"/>
    <sheet name="Приложение 2" sheetId="3" r:id="rId2"/>
  </sheets>
  <calcPr calcId="152511"/>
</workbook>
</file>

<file path=xl/calcChain.xml><?xml version="1.0" encoding="utf-8"?>
<calcChain xmlns="http://schemas.openxmlformats.org/spreadsheetml/2006/main">
  <c r="H26" i="3" l="1"/>
  <c r="G26" i="3"/>
  <c r="F26" i="3"/>
  <c r="E26" i="3"/>
  <c r="J23" i="3"/>
  <c r="I23" i="3"/>
  <c r="E23" i="3"/>
  <c r="E22" i="3"/>
  <c r="E16" i="3"/>
  <c r="J13" i="3"/>
  <c r="I13" i="3"/>
  <c r="E13" i="3"/>
</calcChain>
</file>

<file path=xl/sharedStrings.xml><?xml version="1.0" encoding="utf-8"?>
<sst xmlns="http://schemas.openxmlformats.org/spreadsheetml/2006/main" count="62" uniqueCount="53">
  <si>
    <t>Источники финансирования</t>
  </si>
  <si>
    <t>Финансовые затраты на реализацию  (тыс. рублей)</t>
  </si>
  <si>
    <t>всего</t>
  </si>
  <si>
    <t>Ответственный исполнитель (соисполнитель)</t>
  </si>
  <si>
    <t>2020
 год</t>
  </si>
  <si>
    <t>№      п/п</t>
  </si>
  <si>
    <t>2019
год</t>
  </si>
  <si>
    <t>2021
 год</t>
  </si>
  <si>
    <t>2022
 год</t>
  </si>
  <si>
    <t>2023
 год</t>
  </si>
  <si>
    <t>2024
 год</t>
  </si>
  <si>
    <t>2025
 год</t>
  </si>
  <si>
    <t>Финансовое обеспечение главы городского поселения Игрим</t>
  </si>
  <si>
    <t>Содержание администрации городского поселения Игрим</t>
  </si>
  <si>
    <t>Бюджет городского поселения Игрим</t>
  </si>
  <si>
    <t>Администрация городского поселения Игрим</t>
  </si>
  <si>
    <t xml:space="preserve">«Обеспечение деятельности Хозяйственно-эксплуатационной службы городского поселения Игрим» </t>
  </si>
  <si>
    <t>администрация городского поселения Игрим</t>
  </si>
  <si>
    <t>Всего по  муниципальной программе</t>
  </si>
  <si>
    <t>Дополнительное пенсионное обеспечение за выслугу лет служащим, вышедшим на пенсию с муниципальной должности</t>
  </si>
  <si>
    <t xml:space="preserve"> </t>
  </si>
  <si>
    <t>№ п/п</t>
  </si>
  <si>
    <t>Наименование показателей результатов</t>
  </si>
  <si>
    <t>Единица измерения</t>
  </si>
  <si>
    <t>Значение показателя по годам</t>
  </si>
  <si>
    <t>Целевое значение показателя на момент окончания действия программы</t>
  </si>
  <si>
    <t>1.1.</t>
  </si>
  <si>
    <t>1.2.</t>
  </si>
  <si>
    <t>%</t>
  </si>
  <si>
    <t>1.3.</t>
  </si>
  <si>
    <t>1.4.</t>
  </si>
  <si>
    <t>Приложение № 1</t>
  </si>
  <si>
    <t>Доля муниципальных служащих администрации городского поселения Игрим, прошедших диспансеризацию, от потребности</t>
  </si>
  <si>
    <t>Обеспечение участия в семинарах, совещаниях, конференциях, проводимых за пределами городского поселения Игрим</t>
  </si>
  <si>
    <t>Базовый показатель  на начало периода</t>
  </si>
  <si>
    <t xml:space="preserve">Цель: Создание условий для повышения эффективности деятельности администрации городского поселения Игрим по исполнению полномочий, определенных федеральным законодательством, законодательством Ханты-Мансийского автономного округа – Югры, муниципальными правовыми актами городского поселения Игрим. </t>
  </si>
  <si>
    <t>Задача 1. Обеспечение предоставления гарантий лицам, замещающим должности муниципальной службы в администрации городского поселения Игрим, установленных действующим законодательством</t>
  </si>
  <si>
    <t>Задача 2. Повышение профессиональной квалификации муниципальных служащих администрации городского поселения Игрим                                                                                                                                      Задача 3. Совершенствование работы, направленной на применение мер по предупреждению коррупции и борьбе с ней на муниципальной службе;
Задача 4. Сохранение и укрепление здоровья муниципальных служащих администрации городского поселения Игрим;</t>
  </si>
  <si>
    <t xml:space="preserve">Основное мероприятие муниципальной программы </t>
  </si>
  <si>
    <t>СИСТЕМА ПОКАЗАТЕЛЕЙ, ХАРАКТЕРИЗУЮЩИХ РЕЗУЛЬТАТЫ РЕАЛИЗАЦИИ МУНИЦИПАЛЬНОЙ ПРОГРАММЫ</t>
  </si>
  <si>
    <t>к муниципальной программе</t>
  </si>
  <si>
    <t xml:space="preserve">«Повышение эффективности деятельности органов местного </t>
  </si>
  <si>
    <t>самоуправления городского поселения Игрим»</t>
  </si>
  <si>
    <t>Подпрограмма 1 «Совершенствование системы управления в администрации городского поселения Игрим»</t>
  </si>
  <si>
    <t>Цель: Повышение эффективности и результативности деятельности муниципальных служащих администрации городского поселения Игрим, создание профессиональной, конкурентоспособной, ориентированной на интересы населения открытой муниципальной службы.</t>
  </si>
  <si>
    <t>1.</t>
  </si>
  <si>
    <t>2.</t>
  </si>
  <si>
    <t>3.</t>
  </si>
  <si>
    <t>4.</t>
  </si>
  <si>
    <t>Количество муниципальных  служащих администрации городского поселения Игрим, прошедших курсы повышения квалификации по программам дополнительного профессионального образования от потребности</t>
  </si>
  <si>
    <t>чел</t>
  </si>
  <si>
    <t>Приложение № 2</t>
  </si>
  <si>
    <t xml:space="preserve">Обеспечение выполнения полномочий и функций администрации городского поселения Игрим и подведомственных ей учреждений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</si>
</sst>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/>
    </xf>
    <xf numFmtId="165" fontId="10" fillId="2" borderId="6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  <xf numFmtId="165" fontId="15" fillId="2" borderId="4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5" fontId="14" fillId="2" borderId="6" xfId="0" applyNumberFormat="1" applyFont="1" applyFill="1" applyBorder="1" applyAlignment="1">
      <alignment horizontal="center" vertical="center"/>
    </xf>
    <xf numFmtId="165" fontId="15" fillId="2" borderId="6" xfId="0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workbookViewId="0">
      <selection activeCell="F4" sqref="F4"/>
    </sheetView>
  </sheetViews>
  <sheetFormatPr defaultRowHeight="15" x14ac:dyDescent="0.25"/>
  <cols>
    <col min="1" max="1" width="5.5703125" customWidth="1"/>
    <col min="2" max="2" width="41.7109375" customWidth="1"/>
    <col min="3" max="3" width="10.28515625" customWidth="1"/>
    <col min="4" max="4" width="12.5703125" customWidth="1"/>
    <col min="5" max="5" width="9.85546875" customWidth="1"/>
    <col min="6" max="6" width="10.28515625" customWidth="1"/>
    <col min="7" max="7" width="9.7109375" customWidth="1"/>
    <col min="8" max="8" width="9.42578125" customWidth="1"/>
    <col min="9" max="9" width="9.85546875" customWidth="1"/>
    <col min="10" max="10" width="11" customWidth="1"/>
    <col min="11" max="11" width="10.28515625" customWidth="1"/>
    <col min="12" max="12" width="12.7109375" customWidth="1"/>
  </cols>
  <sheetData>
    <row r="1" spans="1:12" x14ac:dyDescent="0.25">
      <c r="G1" s="27"/>
      <c r="H1" s="27"/>
      <c r="I1" s="27"/>
      <c r="J1" s="27"/>
      <c r="K1" s="26" t="s">
        <v>31</v>
      </c>
      <c r="L1" s="26"/>
    </row>
    <row r="2" spans="1:12" x14ac:dyDescent="0.25">
      <c r="G2" s="27"/>
      <c r="H2" s="27"/>
      <c r="I2" s="27"/>
      <c r="J2" s="26" t="s">
        <v>40</v>
      </c>
      <c r="K2" s="26"/>
      <c r="L2" s="26"/>
    </row>
    <row r="3" spans="1:12" x14ac:dyDescent="0.25">
      <c r="G3" s="26" t="s">
        <v>41</v>
      </c>
      <c r="H3" s="26"/>
      <c r="I3" s="26"/>
      <c r="J3" s="26"/>
      <c r="K3" s="26"/>
      <c r="L3" s="26"/>
    </row>
    <row r="4" spans="1:12" x14ac:dyDescent="0.25">
      <c r="G4" s="26" t="s">
        <v>42</v>
      </c>
      <c r="H4" s="26"/>
      <c r="I4" s="26"/>
      <c r="J4" s="26"/>
      <c r="K4" s="26"/>
      <c r="L4" s="26"/>
    </row>
    <row r="6" spans="1:12" ht="15.75" x14ac:dyDescent="0.25">
      <c r="A6" s="18" t="s">
        <v>39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"/>
      <c r="C7" s="6" t="s">
        <v>20</v>
      </c>
    </row>
    <row r="8" spans="1:12" ht="15" customHeight="1" x14ac:dyDescent="0.25">
      <c r="A8" s="19" t="s">
        <v>21</v>
      </c>
      <c r="B8" s="19" t="s">
        <v>22</v>
      </c>
      <c r="C8" s="19" t="s">
        <v>23</v>
      </c>
      <c r="D8" s="15" t="s">
        <v>34</v>
      </c>
      <c r="E8" s="20" t="s">
        <v>24</v>
      </c>
      <c r="F8" s="21"/>
      <c r="G8" s="21"/>
      <c r="H8" s="21"/>
      <c r="I8" s="21"/>
      <c r="J8" s="21"/>
      <c r="K8" s="22"/>
      <c r="L8" s="19" t="s">
        <v>25</v>
      </c>
    </row>
    <row r="9" spans="1:12" x14ac:dyDescent="0.25">
      <c r="A9" s="19"/>
      <c r="B9" s="19"/>
      <c r="C9" s="19"/>
      <c r="D9" s="16"/>
      <c r="E9" s="23"/>
      <c r="F9" s="24"/>
      <c r="G9" s="24"/>
      <c r="H9" s="24"/>
      <c r="I9" s="24"/>
      <c r="J9" s="24"/>
      <c r="K9" s="25"/>
      <c r="L9" s="19"/>
    </row>
    <row r="10" spans="1:12" ht="75.75" customHeight="1" x14ac:dyDescent="0.25">
      <c r="A10" s="19"/>
      <c r="B10" s="19"/>
      <c r="C10" s="19"/>
      <c r="D10" s="17"/>
      <c r="E10" s="11">
        <v>2019</v>
      </c>
      <c r="F10" s="11">
        <v>2020</v>
      </c>
      <c r="G10" s="11">
        <v>2021</v>
      </c>
      <c r="H10" s="11">
        <v>2022</v>
      </c>
      <c r="I10" s="11">
        <v>2023</v>
      </c>
      <c r="J10" s="11">
        <v>2024</v>
      </c>
      <c r="K10" s="11">
        <v>2025</v>
      </c>
      <c r="L10" s="19"/>
    </row>
    <row r="11" spans="1:12" ht="60" customHeight="1" x14ac:dyDescent="0.25">
      <c r="A11" s="7" t="s">
        <v>26</v>
      </c>
      <c r="B11" s="9" t="s">
        <v>52</v>
      </c>
      <c r="C11" s="7" t="s">
        <v>28</v>
      </c>
      <c r="D11" s="7">
        <v>100</v>
      </c>
      <c r="E11" s="7">
        <v>100</v>
      </c>
      <c r="F11" s="7">
        <v>100</v>
      </c>
      <c r="G11" s="7">
        <v>100</v>
      </c>
      <c r="H11" s="7">
        <v>100</v>
      </c>
      <c r="I11" s="7">
        <v>100</v>
      </c>
      <c r="J11" s="7">
        <v>100</v>
      </c>
      <c r="K11" s="7">
        <v>100</v>
      </c>
      <c r="L11" s="7">
        <v>100</v>
      </c>
    </row>
    <row r="12" spans="1:12" ht="95.25" customHeight="1" x14ac:dyDescent="0.25">
      <c r="A12" s="7" t="s">
        <v>27</v>
      </c>
      <c r="B12" s="9" t="s">
        <v>49</v>
      </c>
      <c r="C12" s="7" t="s">
        <v>50</v>
      </c>
      <c r="D12" s="7">
        <v>10</v>
      </c>
      <c r="E12" s="7">
        <v>2</v>
      </c>
      <c r="F12" s="7">
        <v>2</v>
      </c>
      <c r="G12" s="7">
        <v>2</v>
      </c>
      <c r="H12" s="7">
        <v>2</v>
      </c>
      <c r="I12" s="7">
        <v>2</v>
      </c>
      <c r="J12" s="7">
        <v>2</v>
      </c>
      <c r="K12" s="7">
        <v>2</v>
      </c>
      <c r="L12" s="7">
        <v>26</v>
      </c>
    </row>
    <row r="13" spans="1:12" ht="63.75" customHeight="1" x14ac:dyDescent="0.25">
      <c r="A13" s="7" t="s">
        <v>29</v>
      </c>
      <c r="B13" s="10" t="s">
        <v>32</v>
      </c>
      <c r="C13" s="7" t="s">
        <v>28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  <c r="I13" s="7">
        <v>100</v>
      </c>
      <c r="J13" s="7">
        <v>100</v>
      </c>
      <c r="K13" s="7">
        <v>100</v>
      </c>
      <c r="L13" s="7">
        <v>100</v>
      </c>
    </row>
    <row r="14" spans="1:12" ht="53.25" customHeight="1" x14ac:dyDescent="0.25">
      <c r="A14" s="8" t="s">
        <v>30</v>
      </c>
      <c r="B14" s="10" t="s">
        <v>33</v>
      </c>
      <c r="C14" s="7" t="s">
        <v>28</v>
      </c>
      <c r="D14" s="7">
        <v>100</v>
      </c>
      <c r="E14" s="7">
        <v>100</v>
      </c>
      <c r="F14" s="7">
        <v>100</v>
      </c>
      <c r="G14" s="7">
        <v>100</v>
      </c>
      <c r="H14" s="7">
        <v>100</v>
      </c>
      <c r="I14" s="7">
        <v>100</v>
      </c>
      <c r="J14" s="7">
        <v>100</v>
      </c>
      <c r="K14" s="7">
        <v>100</v>
      </c>
      <c r="L14" s="7">
        <v>100</v>
      </c>
    </row>
  </sheetData>
  <mergeCells count="11">
    <mergeCell ref="K1:L1"/>
    <mergeCell ref="D8:D10"/>
    <mergeCell ref="A6:L6"/>
    <mergeCell ref="A8:A10"/>
    <mergeCell ref="B8:B10"/>
    <mergeCell ref="C8:C10"/>
    <mergeCell ref="E8:K9"/>
    <mergeCell ref="L8:L10"/>
    <mergeCell ref="J2:L2"/>
    <mergeCell ref="G3:L3"/>
    <mergeCell ref="G4:L4"/>
  </mergeCells>
  <phoneticPr fontId="2" type="noConversion"/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7" workbookViewId="0">
      <selection activeCell="A11" sqref="A11:L11"/>
    </sheetView>
  </sheetViews>
  <sheetFormatPr defaultRowHeight="15" x14ac:dyDescent="0.25"/>
  <cols>
    <col min="1" max="1" width="3.140625" customWidth="1"/>
    <col min="2" max="2" width="27.42578125" customWidth="1"/>
    <col min="3" max="3" width="14.28515625" customWidth="1"/>
    <col min="4" max="4" width="15.85546875" customWidth="1"/>
    <col min="5" max="5" width="10.140625" bestFit="1" customWidth="1"/>
    <col min="6" max="12" width="9.28515625" bestFit="1" customWidth="1"/>
  </cols>
  <sheetData>
    <row r="1" spans="1:12" ht="15.75" customHeight="1" x14ac:dyDescent="0.25">
      <c r="A1" s="13"/>
      <c r="B1" s="13"/>
      <c r="C1" s="13"/>
      <c r="D1" s="35"/>
      <c r="E1" s="35"/>
      <c r="F1" s="36" t="s">
        <v>51</v>
      </c>
      <c r="G1" s="36"/>
      <c r="H1" s="36"/>
      <c r="I1" s="36"/>
      <c r="J1" s="36"/>
      <c r="K1" s="36"/>
      <c r="L1" s="36"/>
    </row>
    <row r="2" spans="1:12" ht="14.25" customHeight="1" x14ac:dyDescent="0.25">
      <c r="A2" s="3"/>
      <c r="B2" s="3"/>
      <c r="C2" s="3"/>
      <c r="D2" s="37" t="s">
        <v>40</v>
      </c>
      <c r="E2" s="37"/>
      <c r="F2" s="37"/>
      <c r="G2" s="37"/>
      <c r="H2" s="37"/>
      <c r="I2" s="37"/>
      <c r="J2" s="37"/>
      <c r="K2" s="37"/>
      <c r="L2" s="37"/>
    </row>
    <row r="3" spans="1:12" ht="15.75" customHeight="1" x14ac:dyDescent="0.25">
      <c r="A3" s="4"/>
      <c r="B3" s="2"/>
      <c r="C3" s="2"/>
      <c r="D3" s="38"/>
      <c r="E3" s="39" t="s">
        <v>41</v>
      </c>
      <c r="F3" s="39"/>
      <c r="G3" s="39"/>
      <c r="H3" s="39"/>
      <c r="I3" s="39"/>
      <c r="J3" s="39"/>
      <c r="K3" s="39"/>
      <c r="L3" s="39"/>
    </row>
    <row r="4" spans="1:12" ht="18" customHeight="1" x14ac:dyDescent="0.25">
      <c r="A4" s="4"/>
      <c r="B4" s="2"/>
      <c r="C4" s="2"/>
      <c r="D4" s="38"/>
      <c r="E4" s="39" t="s">
        <v>42</v>
      </c>
      <c r="F4" s="39"/>
      <c r="G4" s="39"/>
      <c r="H4" s="39"/>
      <c r="I4" s="39"/>
      <c r="J4" s="39"/>
      <c r="K4" s="39"/>
      <c r="L4" s="39"/>
    </row>
    <row r="5" spans="1:12" ht="16.5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1"/>
      <c r="L5" s="1"/>
    </row>
    <row r="6" spans="1:12" x14ac:dyDescent="0.25">
      <c r="A6" s="40" t="s">
        <v>5</v>
      </c>
      <c r="B6" s="40" t="s">
        <v>38</v>
      </c>
      <c r="C6" s="40" t="s">
        <v>3</v>
      </c>
      <c r="D6" s="40" t="s">
        <v>0</v>
      </c>
      <c r="E6" s="41" t="s">
        <v>1</v>
      </c>
      <c r="F6" s="42"/>
      <c r="G6" s="42"/>
      <c r="H6" s="42"/>
      <c r="I6" s="42"/>
      <c r="J6" s="42"/>
      <c r="K6" s="42"/>
      <c r="L6" s="43"/>
    </row>
    <row r="7" spans="1:12" x14ac:dyDescent="0.25">
      <c r="A7" s="40"/>
      <c r="B7" s="40"/>
      <c r="C7" s="40"/>
      <c r="D7" s="40"/>
      <c r="E7" s="44" t="s">
        <v>2</v>
      </c>
      <c r="F7" s="41"/>
      <c r="G7" s="42"/>
      <c r="H7" s="42"/>
      <c r="I7" s="42"/>
      <c r="J7" s="42"/>
      <c r="K7" s="42"/>
      <c r="L7" s="43"/>
    </row>
    <row r="8" spans="1:12" ht="25.5" x14ac:dyDescent="0.25">
      <c r="A8" s="40"/>
      <c r="B8" s="40"/>
      <c r="C8" s="40"/>
      <c r="D8" s="40"/>
      <c r="E8" s="40"/>
      <c r="F8" s="45" t="s">
        <v>6</v>
      </c>
      <c r="G8" s="45" t="s">
        <v>4</v>
      </c>
      <c r="H8" s="46" t="s">
        <v>7</v>
      </c>
      <c r="I8" s="46" t="s">
        <v>8</v>
      </c>
      <c r="J8" s="46" t="s">
        <v>9</v>
      </c>
      <c r="K8" s="47" t="s">
        <v>10</v>
      </c>
      <c r="L8" s="47" t="s">
        <v>11</v>
      </c>
    </row>
    <row r="9" spans="1:12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9">
        <v>6</v>
      </c>
      <c r="G9" s="48">
        <v>7</v>
      </c>
      <c r="H9" s="48">
        <v>8</v>
      </c>
      <c r="I9" s="48">
        <v>9</v>
      </c>
      <c r="J9" s="48">
        <v>10</v>
      </c>
      <c r="K9" s="50">
        <v>11</v>
      </c>
      <c r="L9" s="50">
        <v>12</v>
      </c>
    </row>
    <row r="10" spans="1:12" ht="60" customHeight="1" x14ac:dyDescent="0.25">
      <c r="A10" s="51" t="s">
        <v>35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36" customHeight="1" x14ac:dyDescent="0.25">
      <c r="A11" s="51" t="s">
        <v>43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2" ht="46.5" customHeight="1" x14ac:dyDescent="0.25">
      <c r="A12" s="52" t="s">
        <v>36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4"/>
    </row>
    <row r="13" spans="1:12" x14ac:dyDescent="0.25">
      <c r="A13" s="55" t="s">
        <v>45</v>
      </c>
      <c r="B13" s="33" t="s">
        <v>12</v>
      </c>
      <c r="C13" s="28" t="s">
        <v>15</v>
      </c>
      <c r="D13" s="28" t="s">
        <v>14</v>
      </c>
      <c r="E13" s="56">
        <f>F13+G13+H13</f>
        <v>6108.9</v>
      </c>
      <c r="F13" s="57">
        <v>2036.3</v>
      </c>
      <c r="G13" s="57">
        <v>2036.3</v>
      </c>
      <c r="H13" s="57">
        <v>2036.3</v>
      </c>
      <c r="I13" s="57">
        <f t="shared" ref="I13:J13" si="0">I14+I15</f>
        <v>0</v>
      </c>
      <c r="J13" s="57">
        <f t="shared" si="0"/>
        <v>0</v>
      </c>
      <c r="K13" s="58">
        <v>0</v>
      </c>
      <c r="L13" s="58">
        <v>0</v>
      </c>
    </row>
    <row r="14" spans="1:12" x14ac:dyDescent="0.25">
      <c r="A14" s="59"/>
      <c r="B14" s="33"/>
      <c r="C14" s="29"/>
      <c r="D14" s="29"/>
      <c r="E14" s="60"/>
      <c r="F14" s="61"/>
      <c r="G14" s="61"/>
      <c r="H14" s="61"/>
      <c r="I14" s="61"/>
      <c r="J14" s="61"/>
      <c r="K14" s="62"/>
      <c r="L14" s="62"/>
    </row>
    <row r="15" spans="1:12" ht="39" customHeight="1" x14ac:dyDescent="0.25">
      <c r="A15" s="59"/>
      <c r="B15" s="34"/>
      <c r="C15" s="29"/>
      <c r="D15" s="30"/>
      <c r="E15" s="63"/>
      <c r="F15" s="64"/>
      <c r="G15" s="64"/>
      <c r="H15" s="64"/>
      <c r="I15" s="64"/>
      <c r="J15" s="64"/>
      <c r="K15" s="65"/>
      <c r="L15" s="65"/>
    </row>
    <row r="16" spans="1:12" x14ac:dyDescent="0.25">
      <c r="A16" s="66" t="s">
        <v>46</v>
      </c>
      <c r="B16" s="32" t="s">
        <v>13</v>
      </c>
      <c r="C16" s="29"/>
      <c r="D16" s="28" t="s">
        <v>14</v>
      </c>
      <c r="E16" s="67">
        <f>F16+G16+H16</f>
        <v>82328.800000000003</v>
      </c>
      <c r="F16" s="68">
        <v>28073.1</v>
      </c>
      <c r="G16" s="68">
        <v>27141.5</v>
      </c>
      <c r="H16" s="68">
        <v>27114.2</v>
      </c>
      <c r="I16" s="68">
        <v>0</v>
      </c>
      <c r="J16" s="68">
        <v>0</v>
      </c>
      <c r="K16" s="58">
        <v>0</v>
      </c>
      <c r="L16" s="58">
        <v>0</v>
      </c>
    </row>
    <row r="17" spans="1:12" x14ac:dyDescent="0.25">
      <c r="A17" s="69"/>
      <c r="B17" s="33"/>
      <c r="C17" s="29"/>
      <c r="D17" s="29"/>
      <c r="E17" s="70"/>
      <c r="F17" s="71"/>
      <c r="G17" s="71"/>
      <c r="H17" s="71"/>
      <c r="I17" s="71"/>
      <c r="J17" s="71"/>
      <c r="K17" s="62"/>
      <c r="L17" s="62"/>
    </row>
    <row r="18" spans="1:12" ht="40.5" customHeight="1" x14ac:dyDescent="0.25">
      <c r="A18" s="69"/>
      <c r="B18" s="33"/>
      <c r="C18" s="29"/>
      <c r="D18" s="29"/>
      <c r="E18" s="70"/>
      <c r="F18" s="71"/>
      <c r="G18" s="71"/>
      <c r="H18" s="71"/>
      <c r="I18" s="71"/>
      <c r="J18" s="71"/>
      <c r="K18" s="62"/>
      <c r="L18" s="62"/>
    </row>
    <row r="19" spans="1:12" ht="57" customHeight="1" x14ac:dyDescent="0.25">
      <c r="A19" s="94" t="s">
        <v>44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6"/>
    </row>
    <row r="20" spans="1:12" x14ac:dyDescent="0.25">
      <c r="A20" s="97" t="s">
        <v>37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46.5" customHeight="1" x14ac:dyDescent="0.2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</row>
    <row r="22" spans="1:12" ht="107.25" customHeight="1" x14ac:dyDescent="0.25">
      <c r="A22" s="12" t="s">
        <v>47</v>
      </c>
      <c r="B22" s="72" t="s">
        <v>19</v>
      </c>
      <c r="C22" s="28" t="s">
        <v>17</v>
      </c>
      <c r="D22" s="31" t="s">
        <v>14</v>
      </c>
      <c r="E22" s="80">
        <f>F22+G22+H22</f>
        <v>990</v>
      </c>
      <c r="F22" s="81">
        <v>390</v>
      </c>
      <c r="G22" s="81">
        <v>300</v>
      </c>
      <c r="H22" s="81">
        <v>300</v>
      </c>
      <c r="I22" s="81">
        <v>0</v>
      </c>
      <c r="J22" s="81">
        <v>0</v>
      </c>
      <c r="K22" s="82">
        <v>0</v>
      </c>
      <c r="L22" s="82">
        <v>0</v>
      </c>
    </row>
    <row r="23" spans="1:12" x14ac:dyDescent="0.25">
      <c r="A23" s="14" t="s">
        <v>48</v>
      </c>
      <c r="B23" s="73" t="s">
        <v>16</v>
      </c>
      <c r="C23" s="29"/>
      <c r="D23" s="28" t="s">
        <v>14</v>
      </c>
      <c r="E23" s="83">
        <f>F23+G23+H23</f>
        <v>58968.6</v>
      </c>
      <c r="F23" s="84">
        <v>23474.6</v>
      </c>
      <c r="G23" s="84">
        <v>17747</v>
      </c>
      <c r="H23" s="84">
        <v>17747</v>
      </c>
      <c r="I23" s="84">
        <f t="shared" ref="I23:J23" si="1">I24+I25</f>
        <v>0</v>
      </c>
      <c r="J23" s="84">
        <f t="shared" si="1"/>
        <v>0</v>
      </c>
      <c r="K23" s="85">
        <v>0</v>
      </c>
      <c r="L23" s="85">
        <v>0</v>
      </c>
    </row>
    <row r="24" spans="1:12" ht="32.25" customHeight="1" x14ac:dyDescent="0.25">
      <c r="A24" s="14"/>
      <c r="B24" s="73"/>
      <c r="C24" s="29"/>
      <c r="D24" s="29"/>
      <c r="E24" s="86"/>
      <c r="F24" s="87"/>
      <c r="G24" s="87"/>
      <c r="H24" s="87"/>
      <c r="I24" s="87"/>
      <c r="J24" s="87"/>
      <c r="K24" s="85"/>
      <c r="L24" s="85"/>
    </row>
    <row r="25" spans="1:12" ht="53.25" customHeight="1" x14ac:dyDescent="0.25">
      <c r="A25" s="14"/>
      <c r="B25" s="73"/>
      <c r="C25" s="30"/>
      <c r="D25" s="30"/>
      <c r="E25" s="88"/>
      <c r="F25" s="89"/>
      <c r="G25" s="89"/>
      <c r="H25" s="89"/>
      <c r="I25" s="89"/>
      <c r="J25" s="89"/>
      <c r="K25" s="85"/>
      <c r="L25" s="85"/>
    </row>
    <row r="26" spans="1:12" x14ac:dyDescent="0.25">
      <c r="A26" s="74" t="s">
        <v>18</v>
      </c>
      <c r="B26" s="75"/>
      <c r="C26" s="76"/>
      <c r="D26" s="28" t="s">
        <v>14</v>
      </c>
      <c r="E26" s="67">
        <f>F26+G26+H26</f>
        <v>148396.29999999999</v>
      </c>
      <c r="F26" s="67">
        <f>F13+F16+F23+F22</f>
        <v>53974</v>
      </c>
      <c r="G26" s="67">
        <f>G13+G16+G22+G23</f>
        <v>47224.800000000003</v>
      </c>
      <c r="H26" s="67">
        <f>H13+H16+H22+H23</f>
        <v>47197.5</v>
      </c>
      <c r="I26" s="68">
        <v>0</v>
      </c>
      <c r="J26" s="68">
        <v>0</v>
      </c>
      <c r="K26" s="90">
        <v>0</v>
      </c>
      <c r="L26" s="90">
        <v>0</v>
      </c>
    </row>
    <row r="27" spans="1:12" ht="28.5" customHeight="1" x14ac:dyDescent="0.25">
      <c r="A27" s="77"/>
      <c r="B27" s="78"/>
      <c r="C27" s="79"/>
      <c r="D27" s="30"/>
      <c r="E27" s="91"/>
      <c r="F27" s="91"/>
      <c r="G27" s="91"/>
      <c r="H27" s="91"/>
      <c r="I27" s="92"/>
      <c r="J27" s="92"/>
      <c r="K27" s="93"/>
      <c r="L27" s="93"/>
    </row>
  </sheetData>
  <mergeCells count="61">
    <mergeCell ref="I26:I27"/>
    <mergeCell ref="J26:J27"/>
    <mergeCell ref="K26:K27"/>
    <mergeCell ref="L26:L27"/>
    <mergeCell ref="F1:L1"/>
    <mergeCell ref="D2:L2"/>
    <mergeCell ref="E3:L3"/>
    <mergeCell ref="E4:L4"/>
    <mergeCell ref="A26:C27"/>
    <mergeCell ref="D26:D27"/>
    <mergeCell ref="E26:E27"/>
    <mergeCell ref="F26:F27"/>
    <mergeCell ref="G26:G27"/>
    <mergeCell ref="H26:H27"/>
    <mergeCell ref="G23:G25"/>
    <mergeCell ref="H23:H25"/>
    <mergeCell ref="I23:I25"/>
    <mergeCell ref="J23:J25"/>
    <mergeCell ref="K23:K25"/>
    <mergeCell ref="L23:L25"/>
    <mergeCell ref="K16:K18"/>
    <mergeCell ref="L16:L18"/>
    <mergeCell ref="A19:L19"/>
    <mergeCell ref="A20:L21"/>
    <mergeCell ref="C22:C25"/>
    <mergeCell ref="A23:A25"/>
    <mergeCell ref="B23:B25"/>
    <mergeCell ref="D23:D25"/>
    <mergeCell ref="E23:E25"/>
    <mergeCell ref="F23:F25"/>
    <mergeCell ref="L13:L15"/>
    <mergeCell ref="A16:A18"/>
    <mergeCell ref="B16:B18"/>
    <mergeCell ref="D16:D18"/>
    <mergeCell ref="E16:E18"/>
    <mergeCell ref="F16:F18"/>
    <mergeCell ref="G16:G18"/>
    <mergeCell ref="H16:H18"/>
    <mergeCell ref="I16:I18"/>
    <mergeCell ref="J16:J18"/>
    <mergeCell ref="F13:F15"/>
    <mergeCell ref="G13:G15"/>
    <mergeCell ref="H13:H15"/>
    <mergeCell ref="I13:I15"/>
    <mergeCell ref="J13:J15"/>
    <mergeCell ref="K13:K15"/>
    <mergeCell ref="E7:E8"/>
    <mergeCell ref="F7:L7"/>
    <mergeCell ref="A10:L10"/>
    <mergeCell ref="A11:L11"/>
    <mergeCell ref="A12:L12"/>
    <mergeCell ref="A13:A15"/>
    <mergeCell ref="B13:B15"/>
    <mergeCell ref="C13:C18"/>
    <mergeCell ref="D13:D15"/>
    <mergeCell ref="E13:E15"/>
    <mergeCell ref="A6:A8"/>
    <mergeCell ref="B6:B8"/>
    <mergeCell ref="C6:C8"/>
    <mergeCell ref="D6:D8"/>
    <mergeCell ref="E6:L6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2016-04-07T10:40:29Z</cp:lastPrinted>
  <dcterms:created xsi:type="dcterms:W3CDTF">2006-09-16T00:00:00Z</dcterms:created>
  <dcterms:modified xsi:type="dcterms:W3CDTF">2018-12-26T08:48:02Z</dcterms:modified>
</cp:coreProperties>
</file>